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37B2B456-3ED0-4E83-BCAB-C235E4432C8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B8" i="1"/>
  <c r="C17" i="1"/>
  <c r="B17" i="1"/>
</calcChain>
</file>

<file path=xl/sharedStrings.xml><?xml version="1.0" encoding="utf-8"?>
<sst xmlns="http://schemas.openxmlformats.org/spreadsheetml/2006/main" count="23" uniqueCount="23">
  <si>
    <t>в том числе: собственные МО</t>
  </si>
  <si>
    <t>4а=3-5</t>
  </si>
  <si>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</si>
  <si>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</si>
  <si>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</si>
  <si>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</si>
  <si>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</si>
  <si>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</si>
  <si>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</si>
  <si>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</si>
  <si>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</si>
  <si>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</si>
  <si>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Культура, кинематография </t>
  </si>
  <si>
    <t>Социальная политика</t>
  </si>
  <si>
    <t>Итого расходов</t>
  </si>
  <si>
    <t>ДЕФИЦИТ  БЮДЖЕТА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</si>
  <si>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</si>
  <si>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</si>
  <si>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</si>
  <si>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>Иные источники внутреннего финансирования дефицитов бюджетов</t>
  </si>
  <si>
    <t>Уточненный план Нижнитанайский сельсовета</t>
  </si>
  <si>
    <t>Оценка ожидаемого исполнения бюджетаНижнетанайсого  сельсовета за 2021год</t>
  </si>
  <si>
    <t>Ожидаемое исполнение бюджета за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</si>
</sst>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/>
    <xf numFmtId="0" fontId="4" fillId="0" borderId="1" xfId="0" applyFont="1" applyFill="1" applyBorder="1"/>
    <xf numFmtId="3" fontId="4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2" fontId="4" fillId="0" borderId="1" xfId="0" applyNumberFormat="1" applyFont="1" applyFill="1" applyBorder="1"/>
    <xf numFmtId="2" fontId="3" fillId="0" borderId="1" xfId="0" applyNumberFormat="1" applyFont="1" applyFill="1" applyBorder="1"/>
    <xf numFmtId="2" fontId="5" fillId="0" borderId="1" xfId="0" applyNumberFormat="1" applyFont="1" applyFill="1" applyBorder="1"/>
    <xf numFmtId="2" fontId="3" fillId="0" borderId="1" xfId="0" applyNumberFormat="1" applyFont="1" applyFill="1" applyBorder="1" applyAlignment="1"/>
    <xf numFmtId="2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topLeftCell="A22" workbookViewId="0">
      <selection activeCell="K3" sqref="K3"/>
    </sheetView>
  </sheetViews>
  <sheetFormatPr defaultRowHeight="15" x14ac:dyDescent="0.25"/>
  <cols>
    <col min="1" max="1" width="20" customWidth="1"/>
    <col min="2" max="2" width="19.42578125" customWidth="1"/>
    <col min="3" max="3" width="20.85546875" customWidth="1"/>
    <col min="4" max="4" width="0.28515625" hidden="1" customWidth="1"/>
  </cols>
  <sheetData>
    <row r="1" spans="1:4" ht="30" customHeight="1" x14ac:dyDescent="0.25">
      <c r="A1" s="14" t="s">
        <v>21</v>
      </c>
      <c r="B1" s="14"/>
      <c r="C1" s="14"/>
      <c r="D1" s="14"/>
    </row>
    <row r="2" spans="1:4" x14ac:dyDescent="0.25">
      <c r="A2" s="14"/>
      <c r="B2" s="14"/>
      <c r="C2" s="14"/>
      <c r="D2" s="14"/>
    </row>
    <row r="3" spans="1:4" ht="133.5" customHeight="1" x14ac:dyDescent="0.25">
      <c r="A3" s="2"/>
      <c r="B3" s="3" t="s">
        <v>20</v>
      </c>
      <c r="C3" s="3" t="s">
        <v>22</v>
      </c>
      <c r="D3" s="3" t="s">
        <v>0</v>
      </c>
    </row>
    <row r="4" spans="1:4" x14ac:dyDescent="0.25">
      <c r="A4" s="4">
        <v>1</v>
      </c>
      <c r="B4" s="4">
        <v>2</v>
      </c>
      <c r="C4" s="4">
        <v>3</v>
      </c>
      <c r="D4" s="4" t="s">
        <v>1</v>
      </c>
    </row>
    <row r="5" spans="1:4" x14ac:dyDescent="0.25">
      <c r="A5" s="15" t="s">
        <v>2</v>
      </c>
      <c r="B5" s="15"/>
      <c r="C5" s="15"/>
      <c r="D5" s="15"/>
    </row>
    <row r="6" spans="1:4" ht="30" x14ac:dyDescent="0.25">
      <c r="A6" s="5" t="s">
        <v>3</v>
      </c>
      <c r="B6" s="21">
        <v>355223</v>
      </c>
      <c r="C6" s="21">
        <f>161667.85</f>
        <v>161667.85</v>
      </c>
      <c r="D6" s="6"/>
    </row>
    <row r="7" spans="1:4" ht="30" x14ac:dyDescent="0.25">
      <c r="A7" s="5" t="s">
        <v>4</v>
      </c>
      <c r="B7" s="21">
        <v>6459452.6600000001</v>
      </c>
      <c r="C7" s="21">
        <v>4592287</v>
      </c>
      <c r="D7" s="6"/>
    </row>
    <row r="8" spans="1:4" ht="15.75" x14ac:dyDescent="0.25">
      <c r="A8" s="7" t="s">
        <v>5</v>
      </c>
      <c r="B8" s="17">
        <f>SUM(B6:B7)</f>
        <v>6814675.6600000001</v>
      </c>
      <c r="C8" s="17">
        <v>6077604</v>
      </c>
      <c r="D8" s="8"/>
    </row>
    <row r="9" spans="1:4" x14ac:dyDescent="0.25">
      <c r="A9" s="15" t="s">
        <v>6</v>
      </c>
      <c r="B9" s="15"/>
      <c r="C9" s="15"/>
      <c r="D9" s="15"/>
    </row>
    <row r="10" spans="1:4" ht="30" x14ac:dyDescent="0.25">
      <c r="A10" s="9" t="s">
        <v>7</v>
      </c>
      <c r="B10" s="16">
        <v>3788080.63</v>
      </c>
      <c r="C10" s="16">
        <v>2458701.67</v>
      </c>
    </row>
    <row r="11" spans="1:4" ht="30" x14ac:dyDescent="0.25">
      <c r="A11" s="9" t="s">
        <v>8</v>
      </c>
      <c r="B11" s="16">
        <v>55758</v>
      </c>
      <c r="C11" s="16">
        <v>41682.03</v>
      </c>
    </row>
    <row r="12" spans="1:4" ht="41.25" customHeight="1" x14ac:dyDescent="0.25">
      <c r="A12" s="9" t="s">
        <v>9</v>
      </c>
      <c r="B12" s="16">
        <v>187423.52</v>
      </c>
      <c r="C12" s="16">
        <v>175715.36</v>
      </c>
    </row>
    <row r="13" spans="1:4" ht="30" x14ac:dyDescent="0.25">
      <c r="A13" s="9" t="s">
        <v>10</v>
      </c>
      <c r="B13" s="16">
        <v>252840.94</v>
      </c>
      <c r="C13" s="16">
        <v>152599.88</v>
      </c>
    </row>
    <row r="14" spans="1:4" ht="16.5" customHeight="1" x14ac:dyDescent="0.25">
      <c r="A14" s="9" t="s">
        <v>11</v>
      </c>
      <c r="B14" s="16">
        <v>1081713.8999999999</v>
      </c>
      <c r="C14" s="16">
        <v>311420.57</v>
      </c>
    </row>
    <row r="15" spans="1:4" ht="30" x14ac:dyDescent="0.25">
      <c r="A15" s="9" t="s">
        <v>12</v>
      </c>
      <c r="B15" s="16">
        <v>1493807</v>
      </c>
      <c r="C15" s="16">
        <v>1120355.25</v>
      </c>
    </row>
    <row r="16" spans="1:4" ht="30" x14ac:dyDescent="0.25">
      <c r="A16" s="9" t="s">
        <v>13</v>
      </c>
      <c r="B16" s="16">
        <v>500</v>
      </c>
      <c r="C16" s="16">
        <v>500</v>
      </c>
    </row>
    <row r="17" spans="1:4" ht="15.75" x14ac:dyDescent="0.25">
      <c r="A17" s="10" t="s">
        <v>14</v>
      </c>
      <c r="B17" s="17">
        <f>SUM(B10:B16)</f>
        <v>6860123.9900000002</v>
      </c>
      <c r="C17" s="17">
        <f>SUM(C10:C16)</f>
        <v>4260974.76</v>
      </c>
    </row>
    <row r="18" spans="1:4" ht="28.5" x14ac:dyDescent="0.25">
      <c r="A18" s="11" t="s">
        <v>15</v>
      </c>
      <c r="B18" s="18">
        <v>-45448.33</v>
      </c>
      <c r="C18" s="18">
        <v>-45448.33</v>
      </c>
    </row>
    <row r="19" spans="1:4" ht="33" customHeight="1" x14ac:dyDescent="0.25">
      <c r="A19" s="12" t="s">
        <v>16</v>
      </c>
      <c r="B19" s="18">
        <v>45448.33</v>
      </c>
      <c r="C19" s="18">
        <v>45448.33</v>
      </c>
    </row>
    <row r="20" spans="1:4" ht="27.75" customHeight="1" x14ac:dyDescent="0.25">
      <c r="A20" s="13" t="s">
        <v>17</v>
      </c>
      <c r="B20" s="19">
        <v>-6814675.6600000001</v>
      </c>
      <c r="C20" s="19">
        <v>-6814675.6600000001</v>
      </c>
    </row>
    <row r="21" spans="1:4" ht="45" x14ac:dyDescent="0.25">
      <c r="A21" s="13" t="s">
        <v>18</v>
      </c>
      <c r="B21" s="16">
        <v>6860123.9900000002</v>
      </c>
      <c r="C21" s="16">
        <v>6860123.9900000002</v>
      </c>
    </row>
    <row r="22" spans="1:4" ht="71.25" x14ac:dyDescent="0.25">
      <c r="A22" s="12" t="s">
        <v>19</v>
      </c>
      <c r="B22" s="20">
        <v>45448.33</v>
      </c>
      <c r="C22" s="20">
        <v>45448.33</v>
      </c>
    </row>
    <row r="23" spans="1:4" x14ac:dyDescent="0.25">
      <c r="A23" s="1"/>
      <c r="B23" s="1"/>
      <c r="C23" s="1"/>
      <c r="D23" s="1"/>
    </row>
  </sheetData>
  <mergeCells count="3">
    <mergeCell ref="A1:D2"/>
    <mergeCell ref="A5:D5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2021-11-12T04:48:22Z</dcterms:modified>
</cp:coreProperties>
</file>